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0T4\GV gui\"/>
    </mc:Choice>
  </mc:AlternateContent>
  <bookViews>
    <workbookView xWindow="240" yWindow="105" windowWidth="11580" windowHeight="6285"/>
  </bookViews>
  <sheets>
    <sheet name="M. Tong hop" sheetId="25" r:id="rId1"/>
    <sheet name="00000000" sheetId="10" state="veryHidden" r:id="rId2"/>
  </sheets>
  <definedNames>
    <definedName name="_Fill" hidden="1">#REF!</definedName>
  </definedNames>
  <calcPr calcId="162913"/>
</workbook>
</file>

<file path=xl/calcChain.xml><?xml version="1.0" encoding="utf-8"?>
<calcChain xmlns="http://schemas.openxmlformats.org/spreadsheetml/2006/main">
  <c r="G12" i="25" l="1"/>
  <c r="G13" i="25"/>
  <c r="I13" i="25"/>
  <c r="G14" i="25"/>
  <c r="I14" i="25"/>
  <c r="G15" i="25"/>
  <c r="I15" i="25"/>
  <c r="G16" i="25"/>
  <c r="I16" i="25"/>
  <c r="G17" i="25"/>
  <c r="I17" i="25"/>
  <c r="G18" i="25"/>
  <c r="I18" i="25"/>
  <c r="G19" i="25"/>
  <c r="I19" i="25"/>
  <c r="G20" i="25"/>
  <c r="I20" i="25"/>
  <c r="G21" i="25"/>
  <c r="I21" i="25"/>
  <c r="G22" i="25"/>
  <c r="I22" i="25"/>
  <c r="G23" i="25"/>
  <c r="I23" i="25"/>
  <c r="G24" i="25"/>
  <c r="I24" i="25"/>
  <c r="G25" i="25"/>
  <c r="I25" i="25"/>
  <c r="G26" i="25"/>
  <c r="I26" i="25"/>
  <c r="G27" i="25"/>
  <c r="I27" i="25"/>
  <c r="G28" i="25"/>
  <c r="I28" i="25"/>
  <c r="G29" i="25"/>
  <c r="I29" i="25"/>
  <c r="G30" i="25"/>
  <c r="I30" i="25"/>
  <c r="G31" i="25"/>
  <c r="I31" i="25"/>
  <c r="G32" i="25"/>
  <c r="I32" i="25"/>
  <c r="G33" i="25"/>
  <c r="I33" i="25"/>
  <c r="G34" i="25"/>
  <c r="I34" i="25"/>
  <c r="G35" i="25"/>
  <c r="I35" i="25"/>
  <c r="G36" i="25"/>
  <c r="I36" i="25"/>
  <c r="G37" i="25"/>
  <c r="I37" i="25"/>
  <c r="G38" i="25"/>
  <c r="I38" i="25"/>
  <c r="G39" i="25"/>
  <c r="I39" i="25"/>
  <c r="G40" i="25"/>
  <c r="I40" i="25"/>
  <c r="G41" i="25"/>
  <c r="I41" i="25"/>
  <c r="G42" i="25"/>
  <c r="I42" i="25"/>
  <c r="G43" i="25"/>
  <c r="I43" i="25"/>
  <c r="G44" i="25"/>
  <c r="I44" i="25"/>
  <c r="G45" i="25"/>
  <c r="I45" i="25"/>
  <c r="G46" i="25"/>
  <c r="I46" i="25"/>
  <c r="G47" i="25"/>
  <c r="I47" i="25"/>
  <c r="G48" i="25"/>
  <c r="I48" i="25"/>
  <c r="F57" i="25" l="1"/>
  <c r="F52" i="25"/>
  <c r="H52" i="25"/>
  <c r="F53" i="25"/>
  <c r="H53" i="25"/>
  <c r="F54" i="25"/>
  <c r="H54" i="25"/>
  <c r="F55" i="25"/>
  <c r="H55" i="25"/>
  <c r="F56" i="25"/>
  <c r="H56" i="25"/>
  <c r="G54" i="25" l="1"/>
  <c r="I54" i="25"/>
  <c r="G55" i="25"/>
  <c r="I55" i="25"/>
  <c r="G53" i="25"/>
  <c r="I53" i="25"/>
  <c r="G56" i="25"/>
  <c r="I56" i="25"/>
  <c r="G52" i="25"/>
  <c r="I52" i="25"/>
  <c r="G57" i="25"/>
  <c r="I57" i="25"/>
</calcChain>
</file>

<file path=xl/sharedStrings.xml><?xml version="1.0" encoding="utf-8"?>
<sst xmlns="http://schemas.openxmlformats.org/spreadsheetml/2006/main" count="158" uniqueCount="138">
  <si>
    <t>S
TT</t>
  </si>
  <si>
    <t>GHI CHÚ</t>
  </si>
  <si>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</si>
  <si>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</si>
  <si>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</si>
  <si>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</si>
  <si>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</si>
  <si>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</si>
  <si>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</si>
  <si>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</si>
  <si>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</si>
  <si>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</si>
  <si>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</si>
  <si>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</si>
  <si>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</si>
  <si>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</si>
  <si>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</si>
  <si>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</si>
  <si>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</si>
  <si>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</si>
  <si>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</si>
  <si>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</si>
  <si>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</si>
  <si>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</si>
  <si>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</si>
  <si>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TTGD - CTSV                QUẢN LÝ SV</t>
  </si>
  <si>
    <t>LỚP TRƯỞNG</t>
  </si>
  <si>
    <t>20000589</t>
  </si>
  <si>
    <t>Huỳnh Nguyễn Trường</t>
  </si>
  <si>
    <t>An</t>
  </si>
  <si>
    <t>20001896</t>
  </si>
  <si>
    <t>Hoàng Lâm Trâm</t>
  </si>
  <si>
    <t>Anh</t>
  </si>
  <si>
    <t>20001461</t>
  </si>
  <si>
    <t>Nguyễn Hoàng Vân</t>
  </si>
  <si>
    <t>20000092</t>
  </si>
  <si>
    <t>Trần Ngọc Vân</t>
  </si>
  <si>
    <t>20002230</t>
  </si>
  <si>
    <t>Lâm Gia</t>
  </si>
  <si>
    <t>Bảo</t>
  </si>
  <si>
    <t>20001812</t>
  </si>
  <si>
    <t>Nguyễn Việt</t>
  </si>
  <si>
    <t>Hà</t>
  </si>
  <si>
    <t>20001257</t>
  </si>
  <si>
    <t>Nguyễn Quốc</t>
  </si>
  <si>
    <t>Huy</t>
  </si>
  <si>
    <t>20001822</t>
  </si>
  <si>
    <t>Tất Tiến</t>
  </si>
  <si>
    <t>20001604</t>
  </si>
  <si>
    <t>Nguyễn Minh</t>
  </si>
  <si>
    <t>Khang</t>
  </si>
  <si>
    <t>20001729</t>
  </si>
  <si>
    <t>Trịnh Minh</t>
  </si>
  <si>
    <t>Khôi</t>
  </si>
  <si>
    <t>20000542</t>
  </si>
  <si>
    <t>Vũ Đăng</t>
  </si>
  <si>
    <t>20000405</t>
  </si>
  <si>
    <t>Lê Thị Thúy</t>
  </si>
  <si>
    <t>Lam</t>
  </si>
  <si>
    <t>20001773</t>
  </si>
  <si>
    <t>Nguyễn Thị Thùy</t>
  </si>
  <si>
    <t>Linh</t>
  </si>
  <si>
    <t>20001344</t>
  </si>
  <si>
    <t>Đỗ Văn</t>
  </si>
  <si>
    <t>Lượng</t>
  </si>
  <si>
    <t>20001860</t>
  </si>
  <si>
    <t>Dương Quỳnh Thảo</t>
  </si>
  <si>
    <t>My</t>
  </si>
  <si>
    <t>20000404</t>
  </si>
  <si>
    <t>Trần Thảo</t>
  </si>
  <si>
    <t>20000693</t>
  </si>
  <si>
    <t>Đặng Thanh</t>
  </si>
  <si>
    <t>Nam</t>
  </si>
  <si>
    <t>20001961</t>
  </si>
  <si>
    <t>Triệu Minh</t>
  </si>
  <si>
    <t>Nga</t>
  </si>
  <si>
    <t>20001771</t>
  </si>
  <si>
    <t>Phương Kim</t>
  </si>
  <si>
    <t>Ngân</t>
  </si>
  <si>
    <t>20001624</t>
  </si>
  <si>
    <t>Lư Tuyết</t>
  </si>
  <si>
    <t>Nghi</t>
  </si>
  <si>
    <t>20000341</t>
  </si>
  <si>
    <t>Mai Vũ Bích</t>
  </si>
  <si>
    <t>Ngọc</t>
  </si>
  <si>
    <t>20000249</t>
  </si>
  <si>
    <t>Phan Bảo</t>
  </si>
  <si>
    <t>20000724</t>
  </si>
  <si>
    <t>Lê Đức Khôi</t>
  </si>
  <si>
    <t>Nguyên</t>
  </si>
  <si>
    <t>20001986</t>
  </si>
  <si>
    <t>Nguyễn Linh</t>
  </si>
  <si>
    <t>Phương</t>
  </si>
  <si>
    <t>20000781</t>
  </si>
  <si>
    <t>Đỗ Hoàng Minh</t>
  </si>
  <si>
    <t>Quân</t>
  </si>
  <si>
    <t>20002010</t>
  </si>
  <si>
    <t>Đặng Nguyễn Tấn</t>
  </si>
  <si>
    <t>Tài</t>
  </si>
  <si>
    <t>20000506</t>
  </si>
  <si>
    <t>Hồ Huệ</t>
  </si>
  <si>
    <t>Tâm</t>
  </si>
  <si>
    <t>20001795</t>
  </si>
  <si>
    <t>Vũ Lê Phương</t>
  </si>
  <si>
    <t>Thảo</t>
  </si>
  <si>
    <t>20001605</t>
  </si>
  <si>
    <t>Trương Quốc</t>
  </si>
  <si>
    <t>Trọng</t>
  </si>
  <si>
    <t>20000545</t>
  </si>
  <si>
    <t>Lê Thị Cẩm</t>
  </si>
  <si>
    <t>Tú</t>
  </si>
  <si>
    <t>20001721</t>
  </si>
  <si>
    <t>Nguyễn Lê Phương</t>
  </si>
  <si>
    <t>Uyên</t>
  </si>
  <si>
    <t>20001658</t>
  </si>
  <si>
    <t>Tôn Sỏi</t>
  </si>
  <si>
    <t>Vân</t>
  </si>
  <si>
    <t>20001518</t>
  </si>
  <si>
    <t>Nguyễn Kỳ</t>
  </si>
  <si>
    <t>Vương</t>
  </si>
  <si>
    <t>20001411</t>
  </si>
  <si>
    <t>Huỳnh Đỗ Tường</t>
  </si>
  <si>
    <t>Vy</t>
  </si>
  <si>
    <t>20001842</t>
  </si>
  <si>
    <t>Trần Thoại</t>
  </si>
  <si>
    <t>20001909</t>
  </si>
  <si>
    <t>Lê Chí</t>
  </si>
  <si>
    <t>Vỹ</t>
  </si>
  <si>
    <t>20000544</t>
  </si>
  <si>
    <t>Nguyễn Thị Cẩm</t>
  </si>
  <si>
    <t>Xuyến</t>
  </si>
  <si>
    <t>PHT: 6</t>
  </si>
  <si>
    <t>Học kỳ: 1 Năm học: 2022 - 2023</t>
  </si>
  <si>
    <t xml:space="preserve">Lớp:   20T4-QNH1             Sĩ số: 37       Khoa:    Kinh tế                                              </t>
  </si>
  <si>
    <t>TP. Hồ Chí Minh, ngày  18  tháng  02  năm 2023</t>
  </si>
  <si>
    <t>tham gia chào cờ +5đ</t>
  </si>
  <si>
    <t>PKL:6, tham gia chào cơ +5đ</t>
  </si>
  <si>
    <t xml:space="preserve">LT:8, tham gia chào cơ +5đ,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</si>
</sst>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8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0"/>
      <color theme="0"/>
      <name val="Times New Roman"/>
      <family val="1"/>
    </font>
    <font>
      <sz val="11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76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 applyAlignment="1"/>
    <xf numFmtId="0" fontId="9" fillId="0" borderId="0" xfId="0" applyFont="1"/>
    <xf numFmtId="0" fontId="11" fillId="0" borderId="0" xfId="0" applyFont="1" applyAlignme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/>
    <xf numFmtId="0" fontId="15" fillId="0" borderId="0" xfId="0" applyFont="1" applyBorder="1" applyAlignment="1">
      <alignment horizontal="right"/>
    </xf>
    <xf numFmtId="0" fontId="21" fillId="0" borderId="0" xfId="0" applyFont="1" applyAlignment="1"/>
    <xf numFmtId="0" fontId="21" fillId="0" borderId="0" xfId="0" applyFont="1"/>
    <xf numFmtId="0" fontId="22" fillId="0" borderId="0" xfId="0" applyFont="1" applyAlignment="1">
      <alignment vertical="justify"/>
    </xf>
    <xf numFmtId="0" fontId="22" fillId="0" borderId="0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5" xfId="0" applyFont="1" applyBorder="1"/>
    <xf numFmtId="0" fontId="18" fillId="0" borderId="19" xfId="0" applyFont="1" applyBorder="1" applyAlignment="1">
      <alignment horizontal="center" vertical="center"/>
    </xf>
    <xf numFmtId="0" fontId="9" fillId="0" borderId="20" xfId="0" applyFont="1" applyBorder="1"/>
    <xf numFmtId="2" fontId="23" fillId="0" borderId="0" xfId="0" applyNumberFormat="1" applyFont="1" applyBorder="1" applyAlignment="1">
      <alignment horizontal="right"/>
    </xf>
    <xf numFmtId="0" fontId="10" fillId="0" borderId="0" xfId="0" applyFont="1" applyAlignment="1"/>
    <xf numFmtId="4" fontId="26" fillId="2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3" fillId="0" borderId="2" xfId="0" quotePrefix="1" applyFont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0" fontId="10" fillId="0" borderId="2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3" fillId="0" borderId="2" xfId="0" applyFont="1" applyBorder="1" applyAlignment="1">
      <alignment horizontal="right" vertical="center"/>
    </xf>
    <xf numFmtId="0" fontId="27" fillId="2" borderId="4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4</xdr:row>
      <xdr:rowOff>57150</xdr:rowOff>
    </xdr:from>
    <xdr:to>
      <xdr:col>2</xdr:col>
      <xdr:colOff>923925</xdr:colOff>
      <xdr:row>4</xdr:row>
      <xdr:rowOff>57150</xdr:rowOff>
    </xdr:to>
    <xdr:sp macro="" textlink="">
      <xdr:nvSpPr>
        <xdr:cNvPr id="2" name="Line 123"/>
        <xdr:cNvSpPr>
          <a:spLocks noChangeShapeType="1"/>
        </xdr:cNvSpPr>
      </xdr:nvSpPr>
      <xdr:spPr bwMode="auto">
        <a:xfrm>
          <a:off x="1209675" y="8763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514350</xdr:colOff>
      <xdr:row>2</xdr:row>
      <xdr:rowOff>200025</xdr:rowOff>
    </xdr:from>
    <xdr:to>
      <xdr:col>9</xdr:col>
      <xdr:colOff>440055</xdr:colOff>
      <xdr:row>2</xdr:row>
      <xdr:rowOff>200025</xdr:rowOff>
    </xdr:to>
    <xdr:sp macro="" textlink="">
      <xdr:nvSpPr>
        <xdr:cNvPr id="3" name="Line 124"/>
        <xdr:cNvSpPr>
          <a:spLocks noChangeShapeType="1"/>
        </xdr:cNvSpPr>
      </xdr:nvSpPr>
      <xdr:spPr bwMode="auto">
        <a:xfrm>
          <a:off x="4486275" y="600075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tabSelected="1" view="pageBreakPreview" zoomScaleNormal="100" zoomScaleSheetLayoutView="100" workbookViewId="0">
      <selection activeCell="F12" sqref="F12:F48"/>
    </sheetView>
  </sheetViews>
  <sheetFormatPr defaultRowHeight="15"/>
  <cols>
    <col min="1" max="1" width="5.125" style="4" customWidth="1"/>
    <col min="2" max="2" width="10.625" style="4" customWidth="1"/>
    <col min="3" max="3" width="18.375" style="4" customWidth="1"/>
    <col min="4" max="4" width="7.625" style="4" customWidth="1"/>
    <col min="5" max="9" width="8.25" style="4" customWidth="1"/>
    <col min="10" max="10" width="16.75" style="4" customWidth="1"/>
    <col min="11" max="16384" width="9" style="4"/>
  </cols>
  <sheetData>
    <row r="1" spans="1:21" ht="15" customHeight="1">
      <c r="A1" s="13"/>
      <c r="B1" s="13"/>
      <c r="C1" s="13"/>
      <c r="D1" s="13"/>
      <c r="E1" s="13"/>
      <c r="F1" s="13"/>
      <c r="G1" s="13"/>
      <c r="H1" s="13"/>
      <c r="I1" s="13"/>
      <c r="J1" s="14" t="s">
        <v>2</v>
      </c>
    </row>
    <row r="2" spans="1:21" ht="17.100000000000001" customHeight="1">
      <c r="A2" s="73" t="s">
        <v>3</v>
      </c>
      <c r="B2" s="73"/>
      <c r="C2" s="73"/>
      <c r="D2" s="73"/>
      <c r="E2" s="38"/>
      <c r="F2" s="74" t="s">
        <v>4</v>
      </c>
      <c r="G2" s="74"/>
      <c r="H2" s="74"/>
      <c r="I2" s="74"/>
      <c r="J2" s="74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7.100000000000001" customHeight="1">
      <c r="A3" s="74" t="s">
        <v>5</v>
      </c>
      <c r="B3" s="74"/>
      <c r="C3" s="74"/>
      <c r="D3" s="74"/>
      <c r="E3" s="31"/>
      <c r="F3" s="75" t="s">
        <v>6</v>
      </c>
      <c r="G3" s="75"/>
      <c r="H3" s="75"/>
      <c r="I3" s="75"/>
      <c r="J3" s="75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7.100000000000001" customHeight="1">
      <c r="A4" s="74" t="s">
        <v>7</v>
      </c>
      <c r="B4" s="74"/>
      <c r="C4" s="74"/>
      <c r="D4" s="74"/>
      <c r="E4" s="31"/>
      <c r="F4" s="45"/>
      <c r="G4" s="45"/>
      <c r="H4" s="45"/>
      <c r="I4" s="45"/>
      <c r="J4" s="45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16" customFormat="1" ht="12" customHeight="1">
      <c r="A5" s="51"/>
      <c r="B5" s="51"/>
      <c r="C5" s="51"/>
      <c r="D5" s="51"/>
      <c r="E5" s="35"/>
      <c r="F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24.95" customHeight="1">
      <c r="A6" s="52" t="s">
        <v>8</v>
      </c>
      <c r="B6" s="52"/>
      <c r="C6" s="52"/>
      <c r="D6" s="52"/>
      <c r="E6" s="52"/>
      <c r="F6" s="52"/>
      <c r="G6" s="52"/>
      <c r="H6" s="52"/>
      <c r="I6" s="52"/>
      <c r="J6" s="52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s="7" customFormat="1" ht="20.100000000000001" customHeight="1">
      <c r="A7" s="52" t="s">
        <v>132</v>
      </c>
      <c r="B7" s="52"/>
      <c r="C7" s="52"/>
      <c r="D7" s="52"/>
      <c r="E7" s="52"/>
      <c r="F7" s="52"/>
      <c r="G7" s="52"/>
      <c r="H7" s="52"/>
      <c r="I7" s="52"/>
      <c r="J7" s="52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s="7" customFormat="1" ht="18" customHeight="1">
      <c r="A8" s="53" t="s">
        <v>133</v>
      </c>
      <c r="B8" s="53"/>
      <c r="C8" s="53"/>
      <c r="D8" s="53"/>
      <c r="E8" s="53"/>
      <c r="F8" s="53"/>
      <c r="G8" s="53"/>
      <c r="H8" s="53"/>
      <c r="I8" s="53"/>
      <c r="J8" s="53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s="7" customFormat="1" ht="12" customHeight="1">
      <c r="A9" s="18"/>
      <c r="B9" s="18"/>
      <c r="C9" s="18"/>
      <c r="D9" s="18"/>
      <c r="E9" s="36"/>
      <c r="F9" s="18"/>
      <c r="G9" s="18"/>
      <c r="H9" s="18"/>
      <c r="I9" s="18"/>
      <c r="J9" s="18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s="8" customFormat="1" ht="18" customHeight="1">
      <c r="A10" s="54" t="s">
        <v>0</v>
      </c>
      <c r="B10" s="54" t="s">
        <v>9</v>
      </c>
      <c r="C10" s="57" t="s">
        <v>10</v>
      </c>
      <c r="D10" s="58"/>
      <c r="E10" s="41"/>
      <c r="F10" s="61" t="s">
        <v>11</v>
      </c>
      <c r="G10" s="62"/>
      <c r="H10" s="61" t="s">
        <v>12</v>
      </c>
      <c r="I10" s="62"/>
      <c r="J10" s="63" t="s">
        <v>1</v>
      </c>
    </row>
    <row r="11" spans="1:21" s="8" customFormat="1" ht="30" customHeight="1">
      <c r="A11" s="55"/>
      <c r="B11" s="56"/>
      <c r="C11" s="59"/>
      <c r="D11" s="60"/>
      <c r="E11" s="37"/>
      <c r="F11" s="19" t="s">
        <v>13</v>
      </c>
      <c r="G11" s="19" t="s">
        <v>14</v>
      </c>
      <c r="H11" s="19" t="s">
        <v>13</v>
      </c>
      <c r="I11" s="19" t="s">
        <v>14</v>
      </c>
      <c r="J11" s="55"/>
    </row>
    <row r="12" spans="1:21" s="8" customFormat="1" ht="17.45" customHeight="1">
      <c r="A12" s="12">
        <v>1</v>
      </c>
      <c r="B12" s="39" t="s">
        <v>27</v>
      </c>
      <c r="C12" s="40" t="s">
        <v>28</v>
      </c>
      <c r="D12" s="40" t="s">
        <v>29</v>
      </c>
      <c r="E12" s="43">
        <v>6.31</v>
      </c>
      <c r="F12" s="12">
        <v>66</v>
      </c>
      <c r="G12" s="20" t="str">
        <f>IF(AND(F12&gt;=90),"Xuất sắc",IF(AND(F12&gt;=80),"Tốt",IF(AND(F12&gt;=70),"Khá",IF(AND(F12&gt;=60),"TB",IF(AND(F12&gt;=50),"TB",IF(AND(F12&lt;50),IF(AND(F12&gt;0),"Yếu",IF(AND(F12=0),"Không XL"," "))))))))</f>
        <v>TB</v>
      </c>
      <c r="H12" s="12"/>
      <c r="I12" s="20"/>
      <c r="J12" s="21"/>
      <c r="K12" s="44"/>
    </row>
    <row r="13" spans="1:21" s="8" customFormat="1" ht="17.45" customHeight="1">
      <c r="A13" s="12">
        <v>2</v>
      </c>
      <c r="B13" s="39" t="s">
        <v>30</v>
      </c>
      <c r="C13" s="40" t="s">
        <v>31</v>
      </c>
      <c r="D13" s="40" t="s">
        <v>32</v>
      </c>
      <c r="E13" s="43">
        <v>6.72</v>
      </c>
      <c r="F13" s="12">
        <v>64</v>
      </c>
      <c r="G13" s="20" t="str">
        <f t="shared" ref="G13:G48" si="0">IF(AND(F13&gt;=90),"Xuất sắc",IF(AND(F13&gt;=80),"Tốt",IF(AND(F13&gt;=70),"Khá",IF(AND(F13&gt;=60),"TB",IF(AND(F13&gt;=50),"TB",IF(AND(F13&lt;50),IF(AND(F13&gt;0),"Yếu",IF(AND(F13=0),"Không XL"," "))))))))</f>
        <v>TB</v>
      </c>
      <c r="H13" s="12"/>
      <c r="I13" s="29" t="str">
        <f t="shared" ref="I13:I48" si="1">IF(AND(H13&gt;=90),"Xuất sắc",IF(AND(H13&gt;=80),"Tốt",IF(AND(H13&gt;=70),"Khá",IF(AND(H13&gt;=60),"TB",IF(AND(H13&gt;=50),"TB",IF(AND(H13&lt;50),IF(AND(H13&gt;0),"Yếu",IF(AND(H13=0),"Không XL"," "))))))))</f>
        <v>Không XL</v>
      </c>
      <c r="J13" s="21"/>
    </row>
    <row r="14" spans="1:21" s="8" customFormat="1" ht="17.45" customHeight="1">
      <c r="A14" s="12">
        <v>3</v>
      </c>
      <c r="B14" s="39" t="s">
        <v>33</v>
      </c>
      <c r="C14" s="40" t="s">
        <v>34</v>
      </c>
      <c r="D14" s="40" t="s">
        <v>32</v>
      </c>
      <c r="E14" s="43">
        <v>0.28000000000000003</v>
      </c>
      <c r="F14" s="12">
        <v>40</v>
      </c>
      <c r="G14" s="20" t="str">
        <f t="shared" si="0"/>
        <v>Yếu</v>
      </c>
      <c r="H14" s="12"/>
      <c r="I14" s="29" t="str">
        <f t="shared" si="1"/>
        <v>Không XL</v>
      </c>
      <c r="J14" s="21"/>
    </row>
    <row r="15" spans="1:21" s="8" customFormat="1" ht="17.45" customHeight="1">
      <c r="A15" s="12">
        <v>4</v>
      </c>
      <c r="B15" s="39" t="s">
        <v>35</v>
      </c>
      <c r="C15" s="40" t="s">
        <v>36</v>
      </c>
      <c r="D15" s="40" t="s">
        <v>32</v>
      </c>
      <c r="E15" s="43">
        <v>0.59</v>
      </c>
      <c r="F15" s="12">
        <v>40</v>
      </c>
      <c r="G15" s="20" t="str">
        <f t="shared" si="0"/>
        <v>Yếu</v>
      </c>
      <c r="H15" s="12"/>
      <c r="I15" s="29" t="str">
        <f t="shared" si="1"/>
        <v>Không XL</v>
      </c>
      <c r="J15" s="9"/>
    </row>
    <row r="16" spans="1:21" s="8" customFormat="1" ht="17.45" customHeight="1">
      <c r="A16" s="12">
        <v>5</v>
      </c>
      <c r="B16" s="39" t="s">
        <v>37</v>
      </c>
      <c r="C16" s="40" t="s">
        <v>38</v>
      </c>
      <c r="D16" s="40" t="s">
        <v>39</v>
      </c>
      <c r="E16" s="43">
        <v>8.24</v>
      </c>
      <c r="F16" s="12">
        <v>74</v>
      </c>
      <c r="G16" s="20" t="str">
        <f t="shared" si="0"/>
        <v>Khá</v>
      </c>
      <c r="H16" s="12"/>
      <c r="I16" s="29" t="str">
        <f t="shared" si="1"/>
        <v>Không XL</v>
      </c>
      <c r="J16" s="9"/>
    </row>
    <row r="17" spans="1:11" s="8" customFormat="1" ht="17.45" customHeight="1">
      <c r="A17" s="12">
        <v>6</v>
      </c>
      <c r="B17" s="39" t="s">
        <v>40</v>
      </c>
      <c r="C17" s="40" t="s">
        <v>41</v>
      </c>
      <c r="D17" s="40" t="s">
        <v>42</v>
      </c>
      <c r="E17" s="43">
        <v>7.48</v>
      </c>
      <c r="F17" s="12">
        <v>76</v>
      </c>
      <c r="G17" s="20" t="str">
        <f t="shared" si="0"/>
        <v>Khá</v>
      </c>
      <c r="H17" s="12"/>
      <c r="I17" s="29" t="str">
        <f t="shared" si="1"/>
        <v>Không XL</v>
      </c>
      <c r="J17" s="9"/>
      <c r="K17" s="8" t="s">
        <v>135</v>
      </c>
    </row>
    <row r="18" spans="1:11" s="8" customFormat="1" ht="17.45" customHeight="1">
      <c r="A18" s="12">
        <v>7</v>
      </c>
      <c r="B18" s="39" t="s">
        <v>43</v>
      </c>
      <c r="C18" s="40" t="s">
        <v>44</v>
      </c>
      <c r="D18" s="40" t="s">
        <v>45</v>
      </c>
      <c r="E18" s="43">
        <v>6.45</v>
      </c>
      <c r="F18" s="12">
        <v>64</v>
      </c>
      <c r="G18" s="20" t="str">
        <f t="shared" si="0"/>
        <v>TB</v>
      </c>
      <c r="H18" s="12"/>
      <c r="I18" s="29" t="str">
        <f t="shared" si="1"/>
        <v>Không XL</v>
      </c>
      <c r="J18" s="9"/>
    </row>
    <row r="19" spans="1:11" s="8" customFormat="1" ht="17.45" customHeight="1">
      <c r="A19" s="12">
        <v>8</v>
      </c>
      <c r="B19" s="39" t="s">
        <v>46</v>
      </c>
      <c r="C19" s="40" t="s">
        <v>47</v>
      </c>
      <c r="D19" s="40" t="s">
        <v>45</v>
      </c>
      <c r="E19" s="43">
        <v>5.2</v>
      </c>
      <c r="F19" s="12">
        <v>61</v>
      </c>
      <c r="G19" s="20" t="str">
        <f t="shared" si="0"/>
        <v>TB</v>
      </c>
      <c r="H19" s="12"/>
      <c r="I19" s="29" t="str">
        <f t="shared" si="1"/>
        <v>Không XL</v>
      </c>
      <c r="J19" s="9"/>
    </row>
    <row r="20" spans="1:11" s="8" customFormat="1" ht="17.45" customHeight="1">
      <c r="A20" s="12">
        <v>9</v>
      </c>
      <c r="B20" s="39" t="s">
        <v>48</v>
      </c>
      <c r="C20" s="40" t="s">
        <v>49</v>
      </c>
      <c r="D20" s="40" t="s">
        <v>50</v>
      </c>
      <c r="E20" s="43">
        <v>6.21</v>
      </c>
      <c r="F20" s="12">
        <v>62</v>
      </c>
      <c r="G20" s="20" t="str">
        <f t="shared" si="0"/>
        <v>TB</v>
      </c>
      <c r="H20" s="12"/>
      <c r="I20" s="29" t="str">
        <f t="shared" si="1"/>
        <v>Không XL</v>
      </c>
      <c r="J20" s="21"/>
    </row>
    <row r="21" spans="1:11" s="8" customFormat="1" ht="17.45" customHeight="1">
      <c r="A21" s="12">
        <v>10</v>
      </c>
      <c r="B21" s="39" t="s">
        <v>51</v>
      </c>
      <c r="C21" s="40" t="s">
        <v>52</v>
      </c>
      <c r="D21" s="40" t="s">
        <v>53</v>
      </c>
      <c r="E21" s="43">
        <v>0</v>
      </c>
      <c r="F21" s="12">
        <v>0</v>
      </c>
      <c r="G21" s="20" t="str">
        <f t="shared" si="0"/>
        <v>Không XL</v>
      </c>
      <c r="H21" s="12"/>
      <c r="I21" s="29" t="str">
        <f t="shared" si="1"/>
        <v>Không XL</v>
      </c>
      <c r="J21" s="21"/>
    </row>
    <row r="22" spans="1:11" s="8" customFormat="1" ht="17.45" customHeight="1">
      <c r="A22" s="12">
        <v>11</v>
      </c>
      <c r="B22" s="39" t="s">
        <v>54</v>
      </c>
      <c r="C22" s="40" t="s">
        <v>55</v>
      </c>
      <c r="D22" s="40" t="s">
        <v>53</v>
      </c>
      <c r="E22" s="43">
        <v>5.04</v>
      </c>
      <c r="F22" s="12">
        <v>46</v>
      </c>
      <c r="G22" s="20" t="str">
        <f t="shared" si="0"/>
        <v>Yếu</v>
      </c>
      <c r="H22" s="12"/>
      <c r="I22" s="29" t="str">
        <f t="shared" si="1"/>
        <v>Không XL</v>
      </c>
      <c r="J22" s="21"/>
    </row>
    <row r="23" spans="1:11" s="8" customFormat="1" ht="17.45" customHeight="1">
      <c r="A23" s="12">
        <v>12</v>
      </c>
      <c r="B23" s="39" t="s">
        <v>56</v>
      </c>
      <c r="C23" s="40" t="s">
        <v>57</v>
      </c>
      <c r="D23" s="40" t="s">
        <v>58</v>
      </c>
      <c r="E23" s="43">
        <v>0.05</v>
      </c>
      <c r="F23" s="12">
        <v>40</v>
      </c>
      <c r="G23" s="20" t="str">
        <f t="shared" si="0"/>
        <v>Yếu</v>
      </c>
      <c r="H23" s="12"/>
      <c r="I23" s="29" t="str">
        <f t="shared" si="1"/>
        <v>Không XL</v>
      </c>
      <c r="J23" s="9"/>
    </row>
    <row r="24" spans="1:11" s="8" customFormat="1" ht="17.45" customHeight="1">
      <c r="A24" s="12">
        <v>13</v>
      </c>
      <c r="B24" s="39" t="s">
        <v>59</v>
      </c>
      <c r="C24" s="40" t="s">
        <v>60</v>
      </c>
      <c r="D24" s="40" t="s">
        <v>61</v>
      </c>
      <c r="E24" s="43">
        <v>6.88</v>
      </c>
      <c r="F24" s="12">
        <v>66</v>
      </c>
      <c r="G24" s="20" t="str">
        <f t="shared" si="0"/>
        <v>TB</v>
      </c>
      <c r="H24" s="12"/>
      <c r="I24" s="29" t="str">
        <f t="shared" si="1"/>
        <v>Không XL</v>
      </c>
      <c r="J24" s="9"/>
    </row>
    <row r="25" spans="1:11" s="8" customFormat="1" ht="17.45" customHeight="1">
      <c r="A25" s="12">
        <v>14</v>
      </c>
      <c r="B25" s="39" t="s">
        <v>62</v>
      </c>
      <c r="C25" s="40" t="s">
        <v>63</v>
      </c>
      <c r="D25" s="40" t="s">
        <v>64</v>
      </c>
      <c r="E25" s="43">
        <v>6.4</v>
      </c>
      <c r="F25" s="12">
        <v>64</v>
      </c>
      <c r="G25" s="20" t="str">
        <f t="shared" si="0"/>
        <v>TB</v>
      </c>
      <c r="H25" s="12"/>
      <c r="I25" s="29" t="str">
        <f t="shared" si="1"/>
        <v>Không XL</v>
      </c>
      <c r="J25" s="9"/>
    </row>
    <row r="26" spans="1:11" s="8" customFormat="1" ht="17.45" customHeight="1">
      <c r="A26" s="12">
        <v>15</v>
      </c>
      <c r="B26" s="39" t="s">
        <v>65</v>
      </c>
      <c r="C26" s="40" t="s">
        <v>66</v>
      </c>
      <c r="D26" s="40" t="s">
        <v>67</v>
      </c>
      <c r="E26" s="43">
        <v>0</v>
      </c>
      <c r="F26" s="12">
        <v>0</v>
      </c>
      <c r="G26" s="20" t="str">
        <f t="shared" si="0"/>
        <v>Không XL</v>
      </c>
      <c r="H26" s="12"/>
      <c r="I26" s="29" t="str">
        <f t="shared" si="1"/>
        <v>Không XL</v>
      </c>
      <c r="J26" s="9"/>
    </row>
    <row r="27" spans="1:11" s="8" customFormat="1" ht="17.45" customHeight="1">
      <c r="A27" s="12">
        <v>16</v>
      </c>
      <c r="B27" s="39" t="s">
        <v>68</v>
      </c>
      <c r="C27" s="40" t="s">
        <v>69</v>
      </c>
      <c r="D27" s="40" t="s">
        <v>67</v>
      </c>
      <c r="E27" s="43">
        <v>0.12</v>
      </c>
      <c r="F27" s="12">
        <v>40</v>
      </c>
      <c r="G27" s="20" t="str">
        <f t="shared" si="0"/>
        <v>Yếu</v>
      </c>
      <c r="H27" s="12"/>
      <c r="I27" s="29" t="str">
        <f t="shared" si="1"/>
        <v>Không XL</v>
      </c>
      <c r="J27" s="9"/>
    </row>
    <row r="28" spans="1:11" s="8" customFormat="1" ht="17.45" customHeight="1">
      <c r="A28" s="12">
        <v>17</v>
      </c>
      <c r="B28" s="39" t="s">
        <v>70</v>
      </c>
      <c r="C28" s="40" t="s">
        <v>71</v>
      </c>
      <c r="D28" s="40" t="s">
        <v>72</v>
      </c>
      <c r="E28" s="43">
        <v>6.09</v>
      </c>
      <c r="F28" s="12">
        <v>64</v>
      </c>
      <c r="G28" s="20" t="str">
        <f t="shared" si="0"/>
        <v>TB</v>
      </c>
      <c r="H28" s="12"/>
      <c r="I28" s="29" t="str">
        <f t="shared" si="1"/>
        <v>Không XL</v>
      </c>
      <c r="J28" s="9"/>
    </row>
    <row r="29" spans="1:11" s="8" customFormat="1" ht="17.45" customHeight="1">
      <c r="A29" s="12">
        <v>18</v>
      </c>
      <c r="B29" s="39" t="s">
        <v>73</v>
      </c>
      <c r="C29" s="40" t="s">
        <v>74</v>
      </c>
      <c r="D29" s="40" t="s">
        <v>75</v>
      </c>
      <c r="E29" s="43">
        <v>7.18</v>
      </c>
      <c r="F29" s="12">
        <v>78</v>
      </c>
      <c r="G29" s="20" t="str">
        <f t="shared" si="0"/>
        <v>Khá</v>
      </c>
      <c r="H29" s="12"/>
      <c r="I29" s="29" t="str">
        <f t="shared" si="1"/>
        <v>Không XL</v>
      </c>
      <c r="J29" s="9"/>
      <c r="K29" s="8" t="s">
        <v>131</v>
      </c>
    </row>
    <row r="30" spans="1:11" s="8" customFormat="1" ht="17.45" customHeight="1">
      <c r="A30" s="12">
        <v>19</v>
      </c>
      <c r="B30" s="39" t="s">
        <v>76</v>
      </c>
      <c r="C30" s="40" t="s">
        <v>77</v>
      </c>
      <c r="D30" s="40" t="s">
        <v>78</v>
      </c>
      <c r="E30" s="43">
        <v>5.27</v>
      </c>
      <c r="F30" s="12">
        <v>46</v>
      </c>
      <c r="G30" s="20" t="str">
        <f t="shared" si="0"/>
        <v>Yếu</v>
      </c>
      <c r="H30" s="12"/>
      <c r="I30" s="29" t="str">
        <f t="shared" si="1"/>
        <v>Không XL</v>
      </c>
      <c r="J30" s="9"/>
    </row>
    <row r="31" spans="1:11" s="8" customFormat="1" ht="17.45" customHeight="1">
      <c r="A31" s="12">
        <v>20</v>
      </c>
      <c r="B31" s="39" t="s">
        <v>79</v>
      </c>
      <c r="C31" s="40" t="s">
        <v>80</v>
      </c>
      <c r="D31" s="40" t="s">
        <v>81</v>
      </c>
      <c r="E31" s="43">
        <v>4.18</v>
      </c>
      <c r="F31" s="12">
        <v>45</v>
      </c>
      <c r="G31" s="20" t="str">
        <f t="shared" si="0"/>
        <v>Yếu</v>
      </c>
      <c r="H31" s="12"/>
      <c r="I31" s="29" t="str">
        <f t="shared" si="1"/>
        <v>Không XL</v>
      </c>
      <c r="J31" s="21"/>
    </row>
    <row r="32" spans="1:11" s="8" customFormat="1" ht="17.45" customHeight="1">
      <c r="A32" s="12">
        <v>21</v>
      </c>
      <c r="B32" s="39" t="s">
        <v>82</v>
      </c>
      <c r="C32" s="40" t="s">
        <v>83</v>
      </c>
      <c r="D32" s="40" t="s">
        <v>84</v>
      </c>
      <c r="E32" s="43">
        <v>3.58</v>
      </c>
      <c r="F32" s="12">
        <v>55</v>
      </c>
      <c r="G32" s="20" t="str">
        <f t="shared" si="0"/>
        <v>TB</v>
      </c>
      <c r="H32" s="12"/>
      <c r="I32" s="29" t="str">
        <f t="shared" si="1"/>
        <v>Không XL</v>
      </c>
      <c r="J32" s="9"/>
      <c r="K32" s="8" t="s">
        <v>135</v>
      </c>
    </row>
    <row r="33" spans="1:11" s="8" customFormat="1" ht="17.45" customHeight="1">
      <c r="A33" s="12">
        <v>22</v>
      </c>
      <c r="B33" s="39" t="s">
        <v>85</v>
      </c>
      <c r="C33" s="40" t="s">
        <v>86</v>
      </c>
      <c r="D33" s="40" t="s">
        <v>84</v>
      </c>
      <c r="E33" s="43">
        <v>5.84</v>
      </c>
      <c r="F33" s="12">
        <v>72</v>
      </c>
      <c r="G33" s="20" t="str">
        <f t="shared" si="0"/>
        <v>Khá</v>
      </c>
      <c r="H33" s="12"/>
      <c r="I33" s="29" t="str">
        <f t="shared" si="1"/>
        <v>Không XL</v>
      </c>
      <c r="J33" s="9"/>
      <c r="K33" s="8" t="s">
        <v>135</v>
      </c>
    </row>
    <row r="34" spans="1:11" s="8" customFormat="1" ht="17.45" customHeight="1">
      <c r="A34" s="12">
        <v>23</v>
      </c>
      <c r="B34" s="39" t="s">
        <v>87</v>
      </c>
      <c r="C34" s="40" t="s">
        <v>88</v>
      </c>
      <c r="D34" s="40" t="s">
        <v>89</v>
      </c>
      <c r="E34" s="43">
        <v>7.7</v>
      </c>
      <c r="F34" s="12">
        <v>91</v>
      </c>
      <c r="G34" s="20" t="str">
        <f t="shared" si="0"/>
        <v>Xuất sắc</v>
      </c>
      <c r="H34" s="12"/>
      <c r="I34" s="29" t="str">
        <f t="shared" si="1"/>
        <v>Không XL</v>
      </c>
      <c r="J34" s="9"/>
      <c r="K34" s="8" t="s">
        <v>137</v>
      </c>
    </row>
    <row r="35" spans="1:11" s="8" customFormat="1" ht="17.45" customHeight="1">
      <c r="A35" s="12">
        <v>24</v>
      </c>
      <c r="B35" s="39" t="s">
        <v>90</v>
      </c>
      <c r="C35" s="40" t="s">
        <v>91</v>
      </c>
      <c r="D35" s="40" t="s">
        <v>92</v>
      </c>
      <c r="E35" s="43">
        <v>7.77</v>
      </c>
      <c r="F35" s="12">
        <v>74</v>
      </c>
      <c r="G35" s="20" t="str">
        <f t="shared" si="0"/>
        <v>Khá</v>
      </c>
      <c r="H35" s="12"/>
      <c r="I35" s="29" t="str">
        <f t="shared" si="1"/>
        <v>Không XL</v>
      </c>
      <c r="J35" s="9"/>
      <c r="K35" s="8" t="s">
        <v>135</v>
      </c>
    </row>
    <row r="36" spans="1:11" s="8" customFormat="1" ht="17.45" customHeight="1">
      <c r="A36" s="12">
        <v>25</v>
      </c>
      <c r="B36" s="39" t="s">
        <v>93</v>
      </c>
      <c r="C36" s="40" t="s">
        <v>94</v>
      </c>
      <c r="D36" s="40" t="s">
        <v>95</v>
      </c>
      <c r="E36" s="43">
        <v>7.73</v>
      </c>
      <c r="F36" s="12">
        <v>71</v>
      </c>
      <c r="G36" s="20" t="str">
        <f t="shared" si="0"/>
        <v>Khá</v>
      </c>
      <c r="H36" s="12"/>
      <c r="I36" s="29" t="str">
        <f t="shared" si="1"/>
        <v>Không XL</v>
      </c>
      <c r="J36" s="9"/>
    </row>
    <row r="37" spans="1:11" s="8" customFormat="1" ht="17.45" customHeight="1">
      <c r="A37" s="12">
        <v>26</v>
      </c>
      <c r="B37" s="39" t="s">
        <v>96</v>
      </c>
      <c r="C37" s="40" t="s">
        <v>97</v>
      </c>
      <c r="D37" s="40" t="s">
        <v>98</v>
      </c>
      <c r="E37" s="43">
        <v>5.39</v>
      </c>
      <c r="F37" s="12">
        <v>68</v>
      </c>
      <c r="G37" s="20" t="str">
        <f t="shared" si="0"/>
        <v>TB</v>
      </c>
      <c r="H37" s="12"/>
      <c r="I37" s="29" t="str">
        <f t="shared" si="1"/>
        <v>Không XL</v>
      </c>
      <c r="J37" s="9"/>
      <c r="K37" s="8" t="s">
        <v>135</v>
      </c>
    </row>
    <row r="38" spans="1:11" s="8" customFormat="1" ht="17.45" customHeight="1">
      <c r="A38" s="12">
        <v>27</v>
      </c>
      <c r="B38" s="39" t="s">
        <v>99</v>
      </c>
      <c r="C38" s="40" t="s">
        <v>100</v>
      </c>
      <c r="D38" s="40" t="s">
        <v>101</v>
      </c>
      <c r="E38" s="43">
        <v>5.0199999999999996</v>
      </c>
      <c r="F38" s="12">
        <v>61</v>
      </c>
      <c r="G38" s="20" t="str">
        <f t="shared" si="0"/>
        <v>TB</v>
      </c>
      <c r="H38" s="12"/>
      <c r="I38" s="29" t="str">
        <f t="shared" si="1"/>
        <v>Không XL</v>
      </c>
      <c r="J38" s="21"/>
    </row>
    <row r="39" spans="1:11" s="8" customFormat="1" ht="17.45" customHeight="1">
      <c r="A39" s="12">
        <v>28</v>
      </c>
      <c r="B39" s="39" t="s">
        <v>102</v>
      </c>
      <c r="C39" s="40" t="s">
        <v>103</v>
      </c>
      <c r="D39" s="40" t="s">
        <v>104</v>
      </c>
      <c r="E39" s="43">
        <v>7.3</v>
      </c>
      <c r="F39" s="12">
        <v>67</v>
      </c>
      <c r="G39" s="20" t="str">
        <f t="shared" si="0"/>
        <v>TB</v>
      </c>
      <c r="H39" s="12"/>
      <c r="I39" s="29" t="str">
        <f t="shared" si="1"/>
        <v>Không XL</v>
      </c>
      <c r="J39" s="9"/>
    </row>
    <row r="40" spans="1:11" s="8" customFormat="1" ht="17.45" customHeight="1">
      <c r="A40" s="12">
        <v>29</v>
      </c>
      <c r="B40" s="39" t="s">
        <v>105</v>
      </c>
      <c r="C40" s="40" t="s">
        <v>106</v>
      </c>
      <c r="D40" s="40" t="s">
        <v>107</v>
      </c>
      <c r="E40" s="43">
        <v>0</v>
      </c>
      <c r="F40" s="12">
        <v>0</v>
      </c>
      <c r="G40" s="20" t="str">
        <f t="shared" si="0"/>
        <v>Không XL</v>
      </c>
      <c r="H40" s="12"/>
      <c r="I40" s="29" t="str">
        <f t="shared" si="1"/>
        <v>Không XL</v>
      </c>
      <c r="J40" s="21"/>
    </row>
    <row r="41" spans="1:11" s="8" customFormat="1" ht="17.45" customHeight="1">
      <c r="A41" s="12">
        <v>30</v>
      </c>
      <c r="B41" s="39" t="s">
        <v>108</v>
      </c>
      <c r="C41" s="40" t="s">
        <v>109</v>
      </c>
      <c r="D41" s="40" t="s">
        <v>110</v>
      </c>
      <c r="E41" s="43">
        <v>5.76</v>
      </c>
      <c r="F41" s="12">
        <v>61</v>
      </c>
      <c r="G41" s="20" t="str">
        <f t="shared" si="0"/>
        <v>TB</v>
      </c>
      <c r="H41" s="12"/>
      <c r="I41" s="29" t="str">
        <f t="shared" si="1"/>
        <v>Không XL</v>
      </c>
      <c r="J41" s="21"/>
    </row>
    <row r="42" spans="1:11" s="8" customFormat="1" ht="17.45" customHeight="1">
      <c r="A42" s="12">
        <v>31</v>
      </c>
      <c r="B42" s="39" t="s">
        <v>111</v>
      </c>
      <c r="C42" s="40" t="s">
        <v>112</v>
      </c>
      <c r="D42" s="40" t="s">
        <v>113</v>
      </c>
      <c r="E42" s="43">
        <v>5.67</v>
      </c>
      <c r="F42" s="12">
        <v>61</v>
      </c>
      <c r="G42" s="20" t="str">
        <f t="shared" si="0"/>
        <v>TB</v>
      </c>
      <c r="H42" s="12"/>
      <c r="I42" s="29" t="str">
        <f t="shared" si="1"/>
        <v>Không XL</v>
      </c>
      <c r="J42" s="21"/>
    </row>
    <row r="43" spans="1:11" s="8" customFormat="1" ht="17.45" customHeight="1">
      <c r="A43" s="12">
        <v>32</v>
      </c>
      <c r="B43" s="39" t="s">
        <v>114</v>
      </c>
      <c r="C43" s="40" t="s">
        <v>115</v>
      </c>
      <c r="D43" s="40" t="s">
        <v>116</v>
      </c>
      <c r="E43" s="43">
        <v>6.2</v>
      </c>
      <c r="F43" s="12">
        <v>62</v>
      </c>
      <c r="G43" s="20" t="str">
        <f t="shared" si="0"/>
        <v>TB</v>
      </c>
      <c r="H43" s="12"/>
      <c r="I43" s="29" t="str">
        <f t="shared" si="1"/>
        <v>Không XL</v>
      </c>
      <c r="J43" s="9"/>
    </row>
    <row r="44" spans="1:11" s="8" customFormat="1" ht="17.45" customHeight="1">
      <c r="A44" s="12">
        <v>33</v>
      </c>
      <c r="B44" s="39" t="s">
        <v>117</v>
      </c>
      <c r="C44" s="40" t="s">
        <v>118</v>
      </c>
      <c r="D44" s="40" t="s">
        <v>119</v>
      </c>
      <c r="E44" s="43">
        <v>7.02</v>
      </c>
      <c r="F44" s="12">
        <v>76</v>
      </c>
      <c r="G44" s="20" t="str">
        <f t="shared" si="0"/>
        <v>Khá</v>
      </c>
      <c r="H44" s="12"/>
      <c r="I44" s="29" t="str">
        <f t="shared" si="1"/>
        <v>Không XL</v>
      </c>
      <c r="J44" s="9"/>
      <c r="K44" s="8" t="s">
        <v>136</v>
      </c>
    </row>
    <row r="45" spans="1:11" s="8" customFormat="1" ht="17.45" customHeight="1">
      <c r="A45" s="12">
        <v>34</v>
      </c>
      <c r="B45" s="39" t="s">
        <v>120</v>
      </c>
      <c r="C45" s="40" t="s">
        <v>121</v>
      </c>
      <c r="D45" s="40" t="s">
        <v>122</v>
      </c>
      <c r="E45" s="43">
        <v>2.78</v>
      </c>
      <c r="F45" s="12">
        <v>50</v>
      </c>
      <c r="G45" s="20" t="str">
        <f t="shared" si="0"/>
        <v>TB</v>
      </c>
      <c r="H45" s="12"/>
      <c r="I45" s="29" t="str">
        <f t="shared" si="1"/>
        <v>Không XL</v>
      </c>
      <c r="J45" s="9"/>
    </row>
    <row r="46" spans="1:11" s="8" customFormat="1" ht="17.45" customHeight="1">
      <c r="A46" s="12">
        <v>35</v>
      </c>
      <c r="B46" s="39" t="s">
        <v>123</v>
      </c>
      <c r="C46" s="40" t="s">
        <v>124</v>
      </c>
      <c r="D46" s="40" t="s">
        <v>122</v>
      </c>
      <c r="E46" s="43">
        <v>4.91</v>
      </c>
      <c r="F46" s="12">
        <v>50</v>
      </c>
      <c r="G46" s="20" t="str">
        <f t="shared" si="0"/>
        <v>TB</v>
      </c>
      <c r="H46" s="12"/>
      <c r="I46" s="29" t="str">
        <f t="shared" si="1"/>
        <v>Không XL</v>
      </c>
      <c r="J46" s="9"/>
    </row>
    <row r="47" spans="1:11" s="8" customFormat="1" ht="17.45" customHeight="1">
      <c r="A47" s="12">
        <v>36</v>
      </c>
      <c r="B47" s="39" t="s">
        <v>125</v>
      </c>
      <c r="C47" s="40" t="s">
        <v>126</v>
      </c>
      <c r="D47" s="40" t="s">
        <v>127</v>
      </c>
      <c r="E47" s="43">
        <v>4.5599999999999996</v>
      </c>
      <c r="F47" s="12">
        <v>65</v>
      </c>
      <c r="G47" s="20" t="str">
        <f t="shared" si="0"/>
        <v>TB</v>
      </c>
      <c r="H47" s="12"/>
      <c r="I47" s="29" t="str">
        <f t="shared" si="1"/>
        <v>Không XL</v>
      </c>
      <c r="J47" s="9"/>
      <c r="K47" s="8" t="s">
        <v>135</v>
      </c>
    </row>
    <row r="48" spans="1:11" s="8" customFormat="1" ht="17.45" customHeight="1">
      <c r="A48" s="12">
        <v>37</v>
      </c>
      <c r="B48" s="39" t="s">
        <v>128</v>
      </c>
      <c r="C48" s="40" t="s">
        <v>129</v>
      </c>
      <c r="D48" s="40" t="s">
        <v>130</v>
      </c>
      <c r="E48" s="43">
        <v>5.98</v>
      </c>
      <c r="F48" s="12">
        <v>58</v>
      </c>
      <c r="G48" s="20" t="str">
        <f t="shared" si="0"/>
        <v>TB</v>
      </c>
      <c r="H48" s="12"/>
      <c r="I48" s="29" t="str">
        <f t="shared" si="1"/>
        <v>Không XL</v>
      </c>
      <c r="J48" s="9"/>
    </row>
    <row r="49" spans="1:11" ht="20.100000000000001" customHeight="1">
      <c r="A49" s="13"/>
      <c r="B49" s="13"/>
      <c r="C49" s="64" t="s">
        <v>15</v>
      </c>
      <c r="D49" s="64"/>
      <c r="E49" s="64"/>
      <c r="F49" s="64"/>
      <c r="G49" s="64"/>
      <c r="H49" s="64"/>
      <c r="I49" s="64"/>
      <c r="J49" s="64"/>
    </row>
    <row r="50" spans="1:11" ht="18" customHeight="1">
      <c r="C50" s="65" t="s">
        <v>16</v>
      </c>
      <c r="D50" s="66"/>
      <c r="E50" s="42"/>
      <c r="F50" s="69" t="s">
        <v>11</v>
      </c>
      <c r="G50" s="70"/>
      <c r="H50" s="69" t="s">
        <v>12</v>
      </c>
      <c r="I50" s="70"/>
      <c r="J50" s="71" t="s">
        <v>1</v>
      </c>
    </row>
    <row r="51" spans="1:11" s="8" customFormat="1" ht="18" customHeight="1">
      <c r="C51" s="67"/>
      <c r="D51" s="68"/>
      <c r="E51" s="34"/>
      <c r="F51" s="19" t="s">
        <v>17</v>
      </c>
      <c r="G51" s="10" t="s">
        <v>18</v>
      </c>
      <c r="H51" s="19" t="s">
        <v>17</v>
      </c>
      <c r="I51" s="10" t="s">
        <v>18</v>
      </c>
      <c r="J51" s="72"/>
    </row>
    <row r="52" spans="1:11" ht="18" customHeight="1">
      <c r="C52" s="46" t="s">
        <v>19</v>
      </c>
      <c r="D52" s="47"/>
      <c r="E52" s="32"/>
      <c r="F52" s="22">
        <f>COUNTIF(G12:G48,"Xuất sắc")</f>
        <v>1</v>
      </c>
      <c r="G52" s="23">
        <f>F52*100/42</f>
        <v>2.3809523809523809</v>
      </c>
      <c r="H52" s="22">
        <f>COUNTIF(I12:I48,"Xuất sắc")</f>
        <v>0</v>
      </c>
      <c r="I52" s="23">
        <f>F52*100/38</f>
        <v>2.6315789473684212</v>
      </c>
      <c r="J52" s="24"/>
    </row>
    <row r="53" spans="1:11" ht="18" customHeight="1">
      <c r="C53" s="46" t="s">
        <v>20</v>
      </c>
      <c r="D53" s="47"/>
      <c r="E53" s="32"/>
      <c r="F53" s="22">
        <f>COUNTIF(G12:G48,"Tốt")</f>
        <v>0</v>
      </c>
      <c r="G53" s="23">
        <f t="shared" ref="G53:G57" si="2">F53*100/42</f>
        <v>0</v>
      </c>
      <c r="H53" s="22">
        <f>COUNTIF(I12:I48,"Tốt")</f>
        <v>0</v>
      </c>
      <c r="I53" s="23">
        <f t="shared" ref="I53:I57" si="3">F53*100/38</f>
        <v>0</v>
      </c>
      <c r="J53" s="24"/>
    </row>
    <row r="54" spans="1:11" ht="18" customHeight="1">
      <c r="C54" s="46" t="s">
        <v>21</v>
      </c>
      <c r="D54" s="47"/>
      <c r="E54" s="32"/>
      <c r="F54" s="22">
        <f>COUNTIF(G12:G48,"Khá")</f>
        <v>7</v>
      </c>
      <c r="G54" s="23">
        <f t="shared" si="2"/>
        <v>16.666666666666668</v>
      </c>
      <c r="H54" s="22">
        <f>COUNTIF(I12:I48,"Khá")</f>
        <v>0</v>
      </c>
      <c r="I54" s="23">
        <f t="shared" si="3"/>
        <v>18.421052631578949</v>
      </c>
      <c r="J54" s="24"/>
    </row>
    <row r="55" spans="1:11" ht="18" customHeight="1">
      <c r="C55" s="46" t="s">
        <v>22</v>
      </c>
      <c r="D55" s="47"/>
      <c r="E55" s="32"/>
      <c r="F55" s="22">
        <f>COUNTIF(G12:G48,"TB")</f>
        <v>19</v>
      </c>
      <c r="G55" s="23">
        <f t="shared" si="2"/>
        <v>45.238095238095241</v>
      </c>
      <c r="H55" s="22">
        <f>COUNTIF(I12:I48,"TB")</f>
        <v>0</v>
      </c>
      <c r="I55" s="23">
        <f t="shared" si="3"/>
        <v>50</v>
      </c>
      <c r="J55" s="24"/>
    </row>
    <row r="56" spans="1:11" ht="18" customHeight="1">
      <c r="C56" s="46" t="s">
        <v>23</v>
      </c>
      <c r="D56" s="47"/>
      <c r="E56" s="32"/>
      <c r="F56" s="22">
        <f>COUNTIF(G12:G48,"Yếu")</f>
        <v>7</v>
      </c>
      <c r="G56" s="23">
        <f t="shared" si="2"/>
        <v>16.666666666666668</v>
      </c>
      <c r="H56" s="22">
        <f>COUNTIF(I12:I48,"Yếu")</f>
        <v>0</v>
      </c>
      <c r="I56" s="23">
        <f t="shared" si="3"/>
        <v>18.421052631578949</v>
      </c>
      <c r="J56" s="24"/>
    </row>
    <row r="57" spans="1:11" ht="18" customHeight="1" thickBot="1">
      <c r="C57" s="48" t="s">
        <v>24</v>
      </c>
      <c r="D57" s="49"/>
      <c r="E57" s="33"/>
      <c r="F57" s="25">
        <f>COUNTIF(G12:G48,"Không XL")</f>
        <v>3</v>
      </c>
      <c r="G57" s="23">
        <f t="shared" si="2"/>
        <v>7.1428571428571432</v>
      </c>
      <c r="H57" s="25">
        <v>0</v>
      </c>
      <c r="I57" s="23">
        <f t="shared" si="3"/>
        <v>7.8947368421052628</v>
      </c>
      <c r="J57" s="26"/>
    </row>
    <row r="58" spans="1:11">
      <c r="C58" s="11"/>
      <c r="D58" s="11"/>
      <c r="E58" s="30"/>
      <c r="G58" s="27"/>
    </row>
    <row r="59" spans="1:11" ht="18" customHeight="1">
      <c r="F59" s="50" t="s">
        <v>134</v>
      </c>
      <c r="G59" s="50"/>
      <c r="H59" s="50"/>
      <c r="I59" s="50"/>
      <c r="J59" s="50"/>
    </row>
    <row r="60" spans="1:11" ht="18" customHeight="1">
      <c r="A60" s="45" t="s">
        <v>25</v>
      </c>
      <c r="B60" s="45"/>
      <c r="C60" s="45"/>
      <c r="D60" s="45"/>
      <c r="E60" s="45"/>
      <c r="F60" s="45"/>
      <c r="G60" s="45" t="s">
        <v>11</v>
      </c>
      <c r="H60" s="45"/>
      <c r="I60" s="45"/>
      <c r="J60" s="28" t="s">
        <v>26</v>
      </c>
      <c r="K60" s="28"/>
    </row>
    <row r="61" spans="1:11" ht="18" customHeight="1"/>
    <row r="62" spans="1:11" ht="18" customHeight="1"/>
    <row r="63" spans="1:11" ht="18" customHeight="1"/>
    <row r="64" spans="1:11" ht="18" customHeight="1">
      <c r="A64" s="4">
        <v>1</v>
      </c>
    </row>
  </sheetData>
  <mergeCells count="30">
    <mergeCell ref="A2:D2"/>
    <mergeCell ref="F2:J2"/>
    <mergeCell ref="A3:D3"/>
    <mergeCell ref="F3:J3"/>
    <mergeCell ref="A4:D4"/>
    <mergeCell ref="F4:J4"/>
    <mergeCell ref="C52:D52"/>
    <mergeCell ref="A5:D5"/>
    <mergeCell ref="A6:J6"/>
    <mergeCell ref="A7:J7"/>
    <mergeCell ref="A8:J8"/>
    <mergeCell ref="A10:A11"/>
    <mergeCell ref="B10:B11"/>
    <mergeCell ref="C10:D11"/>
    <mergeCell ref="F10:G10"/>
    <mergeCell ref="H10:I10"/>
    <mergeCell ref="J10:J11"/>
    <mergeCell ref="C49:J49"/>
    <mergeCell ref="C50:D51"/>
    <mergeCell ref="F50:G50"/>
    <mergeCell ref="H50:I50"/>
    <mergeCell ref="J50:J51"/>
    <mergeCell ref="A60:F60"/>
    <mergeCell ref="G60:I60"/>
    <mergeCell ref="C53:D53"/>
    <mergeCell ref="C54:D54"/>
    <mergeCell ref="C55:D55"/>
    <mergeCell ref="C56:D56"/>
    <mergeCell ref="C57:D57"/>
    <mergeCell ref="F59:J59"/>
  </mergeCells>
  <conditionalFormatting sqref="I12:I48 G12:G48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51181102362204722" right="0.23622047244094491" top="0.51181102362204722" bottom="0.51181102362204722" header="0" footer="0.23622047244094491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 s="2"/>
      <c r="C1" s="2"/>
    </row>
    <row r="2" spans="1:3" ht="17.25" thickBot="1">
      <c r="A2" s="2"/>
    </row>
    <row r="3" spans="1:3" ht="17.25" thickBot="1">
      <c r="A3" s="2"/>
      <c r="C3" s="2"/>
    </row>
    <row r="4" spans="1:3" ht="16.5">
      <c r="A4" s="2"/>
      <c r="C4" s="2"/>
    </row>
    <row r="5" spans="1:3" ht="16.5">
      <c r="C5" s="2"/>
    </row>
    <row r="6" spans="1:3" ht="17.25" thickBot="1">
      <c r="C6" s="2"/>
    </row>
    <row r="7" spans="1:3" ht="16.5">
      <c r="A7" s="2"/>
      <c r="C7" s="2"/>
    </row>
    <row r="8" spans="1:3" ht="16.5">
      <c r="A8" s="2"/>
      <c r="C8" s="2"/>
    </row>
    <row r="9" spans="1:3" ht="16.5">
      <c r="A9"/>
      <c r="C9" s="2"/>
    </row>
    <row r="10" spans="1:3" ht="16.5">
      <c r="A10" s="2"/>
      <c r="C10" s="2"/>
    </row>
    <row r="11" spans="1:3" ht="17.25" thickBot="1">
      <c r="A11"/>
      <c r="C11" s="2"/>
    </row>
    <row r="12" spans="1:3" ht="16.5">
      <c r="C12" s="2"/>
    </row>
    <row r="13" spans="1:3" ht="17.25" thickBot="1">
      <c r="C13" s="2"/>
    </row>
    <row r="14" spans="1:3" ht="17.25" thickBot="1">
      <c r="A14" s="2"/>
      <c r="C14"/>
    </row>
    <row r="15" spans="1:3" ht="16.5">
      <c r="A15" s="2"/>
    </row>
    <row r="16" spans="1:3" ht="17.25" thickBot="1">
      <c r="A16" s="2"/>
    </row>
    <row r="17" spans="1:3" ht="17.25" thickBot="1">
      <c r="A17"/>
      <c r="C17" s="2"/>
    </row>
    <row r="18" spans="1:3" ht="16.5">
      <c r="C18" s="2"/>
    </row>
    <row r="19" spans="1:3" ht="16.5">
      <c r="C19" s="2"/>
    </row>
    <row r="20" spans="1:3" ht="16.5">
      <c r="A20"/>
      <c r="C20" s="2"/>
    </row>
    <row r="21" spans="1:3" ht="16.5">
      <c r="A21"/>
      <c r="C21" s="2"/>
    </row>
    <row r="22" spans="1:3" ht="16.5">
      <c r="A22" s="2"/>
      <c r="C22" s="2"/>
    </row>
    <row r="23" spans="1:3" ht="16.5">
      <c r="A23" s="2"/>
      <c r="C23"/>
    </row>
    <row r="24" spans="1:3" ht="16.5">
      <c r="A24" s="2"/>
    </row>
    <row r="25" spans="1:3" ht="16.5">
      <c r="A25" s="2"/>
    </row>
    <row r="26" spans="1:3" ht="17.25" thickBot="1">
      <c r="A26" s="2"/>
      <c r="C26"/>
    </row>
    <row r="27" spans="1:3" ht="16.5">
      <c r="A27" s="2"/>
      <c r="C27" s="2"/>
    </row>
    <row r="28" spans="1:3" ht="16.5">
      <c r="A28" s="2"/>
      <c r="C28" s="2"/>
    </row>
    <row r="29" spans="1:3" ht="16.5">
      <c r="A29" s="2"/>
      <c r="C29" s="2"/>
    </row>
    <row r="30" spans="1:3" ht="16.5">
      <c r="A30" s="2"/>
      <c r="C30" s="2"/>
    </row>
    <row r="31" spans="1:3" ht="16.5">
      <c r="A31" s="2"/>
      <c r="C31" s="2"/>
    </row>
    <row r="32" spans="1:3" ht="16.5">
      <c r="A32" s="2"/>
      <c r="C32" s="2"/>
    </row>
    <row r="33" spans="1:3" ht="16.5">
      <c r="A33" s="2"/>
      <c r="C33" s="2"/>
    </row>
    <row r="34" spans="1:3" ht="16.5">
      <c r="A34" s="2"/>
      <c r="C34" s="2"/>
    </row>
    <row r="35" spans="1:3" ht="16.5">
      <c r="A35" s="2"/>
      <c r="C35" s="2"/>
    </row>
    <row r="36" spans="1:3" ht="16.5">
      <c r="A36" s="2"/>
      <c r="C36"/>
    </row>
    <row r="37" spans="1:3" ht="16.5">
      <c r="A37" s="2"/>
    </row>
    <row r="38" spans="1:3" ht="16.5">
      <c r="A38" s="2"/>
    </row>
    <row r="39" spans="1:3" ht="16.5">
      <c r="A39" s="2"/>
      <c r="C39"/>
    </row>
    <row r="40" spans="1:3" ht="16.5">
      <c r="A40" s="2"/>
      <c r="C40" s="2"/>
    </row>
    <row r="41" spans="1:3" ht="16.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M. Tong hop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2022-02-11T01:30:58Z</cp:lastPrinted>
  <dcterms:created xsi:type="dcterms:W3CDTF">1999-12-31T18:49:42Z</dcterms:created>
  <dcterms:modified xsi:type="dcterms:W3CDTF">2023-03-02T03:27:00Z</dcterms:modified>
</cp:coreProperties>
</file>